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5. Agriculture and Landuse\"/>
    </mc:Choice>
  </mc:AlternateContent>
  <bookViews>
    <workbookView xWindow="0" yWindow="0" windowWidth="28800" windowHeight="12015"/>
  </bookViews>
  <sheets>
    <sheet name="5.3.2" sheetId="1" r:id="rId1"/>
  </sheets>
  <calcPr calcId="152511"/>
</workbook>
</file>

<file path=xl/calcChain.xml><?xml version="1.0" encoding="utf-8"?>
<calcChain xmlns="http://schemas.openxmlformats.org/spreadsheetml/2006/main">
  <c r="C14" i="1" l="1"/>
  <c r="B14" i="1"/>
  <c r="C13" i="1"/>
  <c r="B13" i="1"/>
  <c r="C12" i="1"/>
  <c r="B11" i="1"/>
</calcChain>
</file>

<file path=xl/sharedStrings.xml><?xml version="1.0" encoding="utf-8"?>
<sst xmlns="http://schemas.openxmlformats.org/spreadsheetml/2006/main" count="15" uniqueCount="15">
  <si>
    <t>(Metric tonne)</t>
  </si>
  <si>
    <t>Commodity</t>
  </si>
  <si>
    <t>Potatoes</t>
  </si>
  <si>
    <t>Vegetables</t>
  </si>
  <si>
    <t>Apples</t>
  </si>
  <si>
    <t>Oranges</t>
  </si>
  <si>
    <t xml:space="preserve">Pulses </t>
  </si>
  <si>
    <t>Spices</t>
  </si>
  <si>
    <t>Arecanut</t>
  </si>
  <si>
    <t>Apricot</t>
  </si>
  <si>
    <t>Peach</t>
  </si>
  <si>
    <t>Plum</t>
  </si>
  <si>
    <t>Pear</t>
  </si>
  <si>
    <t>Source: Food Corporation of Bhutan, Phuentsholing.</t>
  </si>
  <si>
    <t>Table 5.3.2: Major Agriculture Commodities Auctioned by Food Corporation of 
                    Bhutan,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</si>
</sst>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_);\(#,##0.0\)"/>
    <numFmt numFmtId="165" formatCode="0_)"/>
    <numFmt numFmtId="166" formatCode="_(* #,##0.0_);_(* \(#,##0.0\);_(* &quot;-&quot;??_);_(@_)"/>
  </numFmts>
  <fonts count="7" x14ac:knownFonts="1">
    <font>
      <sz val="10"/>
      <color rgb="FF000000"/>
      <name val="Arial"/>
      <scheme val="minor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rgb="FF000000"/>
      <name val="Arial"/>
      <scheme val="minor"/>
    </font>
    <font>
      <i/>
      <sz val="9"/>
      <color theme="1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 applyFont="1" applyAlignment="1"/>
    <xf numFmtId="0" fontId="2" fillId="0" borderId="0" xfId="0" applyFont="1"/>
    <xf numFmtId="0" fontId="1" fillId="0" borderId="0" xfId="0" applyFont="1" applyAlignment="1"/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/>
    <xf numFmtId="164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6" fontId="2" fillId="0" borderId="3" xfId="1" applyNumberFormat="1" applyFont="1" applyBorder="1" applyAlignment="1">
      <alignment horizontal="right" vertical="center"/>
    </xf>
    <xf numFmtId="166" fontId="2" fillId="0" borderId="3" xfId="1" applyNumberFormat="1" applyFont="1" applyBorder="1" applyAlignment="1">
      <alignment horizontal="right"/>
    </xf>
    <xf numFmtId="166" fontId="2" fillId="0" borderId="3" xfId="1" applyNumberFormat="1" applyFont="1" applyBorder="1"/>
    <xf numFmtId="166" fontId="1" fillId="0" borderId="3" xfId="1" applyNumberFormat="1" applyFont="1" applyBorder="1" applyAlignment="1">
      <alignment horizontal="right"/>
    </xf>
    <xf numFmtId="166" fontId="1" fillId="0" borderId="3" xfId="1" applyNumberFormat="1" applyFont="1" applyBorder="1" applyAlignment="1">
      <alignment horizontal="right" vertical="center"/>
    </xf>
    <xf numFmtId="166" fontId="2" fillId="0" borderId="4" xfId="1" applyNumberFormat="1" applyFont="1" applyBorder="1" applyAlignment="1">
      <alignment horizontal="right" vertical="center"/>
    </xf>
    <xf numFmtId="164" fontId="2" fillId="0" borderId="3" xfId="1" applyNumberFormat="1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6" fontId="2" fillId="0" borderId="2" xfId="1" applyNumberFormat="1" applyFont="1" applyBorder="1" applyAlignment="1">
      <alignment horizontal="right" vertical="center"/>
    </xf>
    <xf numFmtId="166" fontId="2" fillId="0" borderId="2" xfId="1" applyNumberFormat="1" applyFont="1" applyBorder="1" applyAlignment="1">
      <alignment horizontal="right"/>
    </xf>
    <xf numFmtId="166" fontId="2" fillId="0" borderId="2" xfId="1" applyNumberFormat="1" applyFont="1" applyBorder="1"/>
    <xf numFmtId="165" fontId="3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abSelected="1" workbookViewId="0">
      <selection activeCell="U31" sqref="U31"/>
    </sheetView>
  </sheetViews>
  <sheetFormatPr defaultColWidth="12.5703125" defaultRowHeight="15" customHeight="1" x14ac:dyDescent="0.3"/>
  <cols>
    <col min="1" max="1" width="16.28515625" style="2" customWidth="1"/>
    <col min="2" max="6" width="12.28515625" style="2" customWidth="1"/>
    <col min="7" max="20" width="8.85546875" style="2" customWidth="1"/>
    <col min="21" max="16384" width="12.5703125" style="2"/>
  </cols>
  <sheetData>
    <row r="1" spans="1:20" ht="29.25" customHeight="1" x14ac:dyDescent="0.3">
      <c r="A1" s="23" t="s">
        <v>14</v>
      </c>
      <c r="B1" s="23"/>
      <c r="C1" s="23"/>
      <c r="D1" s="23"/>
      <c r="E1" s="23"/>
      <c r="F1" s="2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2.75" customHeight="1" x14ac:dyDescent="0.3">
      <c r="A2" s="3"/>
      <c r="B2" s="4"/>
      <c r="C2" s="4"/>
      <c r="D2" s="5"/>
      <c r="F2" s="22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1.75" customHeight="1" x14ac:dyDescent="0.3">
      <c r="A3" s="19" t="s">
        <v>1</v>
      </c>
      <c r="B3" s="20">
        <v>2018</v>
      </c>
      <c r="C3" s="20">
        <v>2019</v>
      </c>
      <c r="D3" s="20">
        <v>2020</v>
      </c>
      <c r="E3" s="20">
        <v>2021</v>
      </c>
      <c r="F3" s="20">
        <v>2022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5.75" customHeight="1" x14ac:dyDescent="0.3">
      <c r="A4" s="6" t="s">
        <v>2</v>
      </c>
      <c r="B4" s="16">
        <v>31537.3</v>
      </c>
      <c r="C4" s="16">
        <v>30277.08</v>
      </c>
      <c r="D4" s="17">
        <v>2753.01</v>
      </c>
      <c r="E4" s="17">
        <v>3764.6850599999998</v>
      </c>
      <c r="F4" s="18">
        <v>11737.43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.75" customHeight="1" x14ac:dyDescent="0.3">
      <c r="A5" s="6" t="s">
        <v>3</v>
      </c>
      <c r="B5" s="9">
        <v>3463.1</v>
      </c>
      <c r="C5" s="8">
        <v>5091.6572500000002</v>
      </c>
      <c r="D5" s="9">
        <v>3160.92</v>
      </c>
      <c r="E5" s="9">
        <v>930.86995000000002</v>
      </c>
      <c r="F5" s="10">
        <v>1426.15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5.75" customHeight="1" x14ac:dyDescent="0.3">
      <c r="A6" s="6" t="s">
        <v>4</v>
      </c>
      <c r="B6" s="9">
        <v>12.38</v>
      </c>
      <c r="C6" s="9">
        <v>32.03</v>
      </c>
      <c r="D6" s="14">
        <v>0</v>
      </c>
      <c r="E6" s="14">
        <v>0</v>
      </c>
      <c r="F6" s="11">
        <v>5.65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5.75" customHeight="1" x14ac:dyDescent="0.3">
      <c r="A7" s="6" t="s">
        <v>5</v>
      </c>
      <c r="B7" s="8">
        <v>391.28</v>
      </c>
      <c r="C7" s="8">
        <v>201.45</v>
      </c>
      <c r="D7" s="9">
        <v>42.91</v>
      </c>
      <c r="E7" s="9">
        <v>102.74199999999999</v>
      </c>
      <c r="F7" s="11">
        <v>246.46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5.75" customHeight="1" x14ac:dyDescent="0.3">
      <c r="A8" s="6" t="s">
        <v>6</v>
      </c>
      <c r="B8" s="8">
        <v>8.5399999999999991</v>
      </c>
      <c r="C8" s="8">
        <v>5.67</v>
      </c>
      <c r="D8" s="14">
        <v>0</v>
      </c>
      <c r="E8" s="8">
        <v>0.8</v>
      </c>
      <c r="F8" s="14"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.75" customHeight="1" x14ac:dyDescent="0.3">
      <c r="A9" s="6" t="s">
        <v>7</v>
      </c>
      <c r="B9" s="8">
        <v>250.29</v>
      </c>
      <c r="C9" s="8">
        <v>167.85</v>
      </c>
      <c r="D9" s="8">
        <v>289.60000000000002</v>
      </c>
      <c r="E9" s="8">
        <v>43.658300000000004</v>
      </c>
      <c r="F9" s="10">
        <v>3480.11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.75" customHeight="1" x14ac:dyDescent="0.3">
      <c r="A10" s="6" t="s">
        <v>8</v>
      </c>
      <c r="B10" s="8">
        <v>131.06</v>
      </c>
      <c r="C10" s="8">
        <v>483.46</v>
      </c>
      <c r="D10" s="8">
        <v>546.77</v>
      </c>
      <c r="E10" s="8">
        <v>1046.2550000000001</v>
      </c>
      <c r="F10" s="12">
        <v>137.96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75" customHeight="1" x14ac:dyDescent="0.3">
      <c r="A11" s="6" t="s">
        <v>9</v>
      </c>
      <c r="B11" s="8">
        <f>391.67128/1000</f>
        <v>0.39167128000000001</v>
      </c>
      <c r="C11" s="14">
        <v>0</v>
      </c>
      <c r="D11" s="14">
        <v>0</v>
      </c>
      <c r="E11" s="14">
        <v>0</v>
      </c>
      <c r="F11" s="14"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75" customHeight="1" x14ac:dyDescent="0.3">
      <c r="A12" s="6" t="s">
        <v>10</v>
      </c>
      <c r="B12" s="8">
        <v>0.30630599999999997</v>
      </c>
      <c r="C12" s="8">
        <f>648/1000</f>
        <v>0.64800000000000002</v>
      </c>
      <c r="D12" s="14">
        <v>0</v>
      </c>
      <c r="E12" s="14">
        <v>0</v>
      </c>
      <c r="F12" s="14"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.75" customHeight="1" x14ac:dyDescent="0.3">
      <c r="A13" s="6" t="s">
        <v>11</v>
      </c>
      <c r="B13" s="8">
        <f>391.67128/1000</f>
        <v>0.39167128000000001</v>
      </c>
      <c r="C13" s="8">
        <f>630/1000</f>
        <v>0.63</v>
      </c>
      <c r="D13" s="14">
        <v>0</v>
      </c>
      <c r="E13" s="14">
        <v>0.87</v>
      </c>
      <c r="F13" s="14"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75" customHeight="1" x14ac:dyDescent="0.3">
      <c r="A14" s="7" t="s">
        <v>12</v>
      </c>
      <c r="B14" s="13">
        <f>184.108925/1000</f>
        <v>0.18410892500000001</v>
      </c>
      <c r="C14" s="13">
        <f>234/100</f>
        <v>2.34</v>
      </c>
      <c r="D14" s="15">
        <v>0</v>
      </c>
      <c r="E14" s="15">
        <v>0</v>
      </c>
      <c r="F14" s="15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2.75" customHeight="1" x14ac:dyDescent="0.3">
      <c r="A15" s="21" t="s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2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2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2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2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2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2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2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2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2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12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12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12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12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12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12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</sheetData>
  <mergeCells count="1">
    <mergeCell ref="A1:F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5.3.2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2023-10-13T03:30:46Z</dcterms:modified>
</cp:coreProperties>
</file>